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USŁUGA OCHRONY\"/>
    </mc:Choice>
  </mc:AlternateContent>
  <xr:revisionPtr revIDLastSave="0" documentId="13_ncr:1_{7922E51C-84E2-40B1-A625-B16D4025E82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ZĘŚĆ DRUGA Zamówien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" l="1"/>
  <c r="F16" i="1"/>
  <c r="F15" i="1"/>
  <c r="F24" i="1"/>
  <c r="F40" i="1" l="1"/>
  <c r="F33" i="1"/>
  <c r="F39" i="1" l="1"/>
  <c r="F34" i="1" l="1"/>
  <c r="F7" i="1" l="1"/>
  <c r="F22" i="1" l="1"/>
  <c r="F20" i="1"/>
  <c r="F21" i="1"/>
  <c r="F50" i="1" s="1"/>
  <c r="F46" i="1"/>
  <c r="F59" i="1" s="1"/>
  <c r="F49" i="1" l="1"/>
  <c r="F18" i="1"/>
  <c r="F47" i="1"/>
  <c r="F60" i="1" s="1"/>
  <c r="F53" i="1"/>
  <c r="F66" i="1" s="1"/>
  <c r="F52" i="1"/>
  <c r="F37" i="1"/>
  <c r="F63" i="1" s="1"/>
  <c r="F36" i="1"/>
  <c r="F62" i="1" s="1"/>
  <c r="F13" i="1"/>
  <c r="F42" i="1" l="1"/>
  <c r="F65" i="1"/>
  <c r="F55" i="1" s="1"/>
  <c r="F43" i="1"/>
  <c r="F56" i="1"/>
  <c r="F30" i="1"/>
  <c r="F29" i="1"/>
</calcChain>
</file>

<file path=xl/sharedStrings.xml><?xml version="1.0" encoding="utf-8"?>
<sst xmlns="http://schemas.openxmlformats.org/spreadsheetml/2006/main" count="82" uniqueCount="53">
  <si>
    <t>Dane wyjściowe:</t>
  </si>
  <si>
    <t>L.p.</t>
  </si>
  <si>
    <t>Dane:</t>
  </si>
  <si>
    <t>Opis:</t>
  </si>
  <si>
    <t>1.</t>
  </si>
  <si>
    <t>3.</t>
  </si>
  <si>
    <t>4.</t>
  </si>
  <si>
    <t>5.</t>
  </si>
  <si>
    <t>6.</t>
  </si>
  <si>
    <t>7.</t>
  </si>
  <si>
    <t>w tym:</t>
  </si>
  <si>
    <t>8.</t>
  </si>
  <si>
    <t>brutto złotych:</t>
  </si>
  <si>
    <t>9.</t>
  </si>
  <si>
    <t>10.</t>
  </si>
  <si>
    <t>netto złotych:</t>
  </si>
  <si>
    <t>Obliczanie kosztów zamówienia:</t>
  </si>
  <si>
    <t>U W A G A:</t>
  </si>
  <si>
    <r>
      <t xml:space="preserve">……………………………………………………………
</t>
    </r>
    <r>
      <rPr>
        <sz val="10"/>
        <color theme="1"/>
        <rFont val="Times New Roman CE"/>
        <charset val="238"/>
      </rPr>
      <t>Proszę wypełnić elektronicznie
(podpisać kwalifikowanym podpisem elektronicznym lub profilem zaufanym lub podpisem osobistym przez osobę/y uprawnione do reprezentowania Wykonawcy 
i złożyć za pomocą Platformy e-zamówienia)</t>
    </r>
  </si>
  <si>
    <r>
      <t xml:space="preserve">Znak sprawy: </t>
    </r>
    <r>
      <rPr>
        <b/>
        <sz val="12"/>
        <color theme="1"/>
        <rFont val="Times New Roman CE"/>
        <family val="1"/>
        <charset val="238"/>
      </rPr>
      <t>ZP/2/2026</t>
    </r>
  </si>
  <si>
    <t>od 01.07.2026 r. 
do 30.11.2028 r.</t>
  </si>
  <si>
    <t xml:space="preserve">Wykonawca wypełnia tylko pole oznaczone na zielono 
</t>
  </si>
  <si>
    <t>wpisując wartość brutto za 1 (jedną) roboczogodzinę 1 (jednego) pracownika Wykonawcy ustaloną/wyliczoną przez Wykonawcę na podstawie załącznika: 02.B.A.</t>
  </si>
  <si>
    <t>Koszt/stawka za 1 (jedną) roboczogodzinę 1 (jednego) pracownika Wykonawcy:*
Posterunków stałych PS–1 i PS–2
Wartości Usługi - czynności związanych z otwarciem/udostępnieniem Zamawiającemu Terenu Ochrony</t>
  </si>
  <si>
    <t>* przez stawkę: za 1 (jedną) roboczogodzinę należy rozumieć poniesionie przez Wykonawcę wszystkie koszty (tj. w szczególnosci koszty: robocizny, materiału, pracę sprzętu, koszty bezpośrednie i pośrednie) w wyniku wykonywania na rzecz Zamawiającego Umowy/Usługi polegającej na Ochronie Terenu Ochrony Budynku SO</t>
  </si>
  <si>
    <t>Koszt Zamówienia na posterunkach stałych PS–1 i PS–2 przez cały okres trwania/obowiązywania Umowy/Usługi:</t>
  </si>
  <si>
    <t>Okres trwania/obowiązywania Umowy/Usługi:</t>
  </si>
  <si>
    <t>Ilość dni roboczych przez cały okres trwania/obowiązywania 
Umowy/Usługi:</t>
  </si>
  <si>
    <t>Ilość dni roboczych przez okres trwania/obowiązywania 
Umowy/Usługi w 2026 r.:</t>
  </si>
  <si>
    <t>Ilość dni roboczych przez okres trwania/obowiązywania 
Umowy/Usługi w 2027 r.:</t>
  </si>
  <si>
    <t>Ilość dni roboczych przez okres trwania/obowiązywania 
Umowy/Usługi w 2028 r.:</t>
  </si>
  <si>
    <t>Ilość roboczogodzin na posterunkach stałych PS–1 i PS–2 
w 1 (jednym) dniu roboczym</t>
  </si>
  <si>
    <t>Ilość roboczogodzin na posterunkach stałych PS–1 i PS–2 przez cały okres trwania/obowiązywania Umowy/Usługi:</t>
  </si>
  <si>
    <t>Ilość roboczogodzin na posterunkach stałych PS–1 i PS–2 przez okres trwania/obowiązywania Umowy/Usługi w 2026 r.:</t>
  </si>
  <si>
    <t>Ilość roboczogodzin na posterunkach stałych PS–1 i PS–2 przez okres trwania/obowiązywania Umowy/Usługi w 2027 r.:</t>
  </si>
  <si>
    <t>Ilość roboczogodzin na posterunkach stałych PS–1 i PS–2 przez okres trwania/obowiązywania Umowy/Usługi w 2028 r.:</t>
  </si>
  <si>
    <t>Koszt Zamówienia na posterunkach stałych PS–1 i PS–2 przez okres trwania/obowiązywania Umowy/Usługi w 2026 r.:</t>
  </si>
  <si>
    <t>Koszt Zamówienia na posterunkach stałych PS–1 i PS–2 przez okres trwania/obowiązywania Umowy/Usługi w 2027 r.:</t>
  </si>
  <si>
    <t>Koszt Zamówienia na posterunkach stałych PS–1 i PS–2 przez okres trwania/obowiązywania Umowy/Usługi w 2028 r.:</t>
  </si>
  <si>
    <t>OGÓŁEM Koszt Zamówienia przez cały okres trwania/obowiązywania 
Umowy/Usługi:</t>
  </si>
  <si>
    <t>RAZEM Koszt Zamówienia przez okres trwania/obowiązywania  Umowy/Usługi 
w 2026 r.:</t>
  </si>
  <si>
    <t>RAZEM Koszt Zamówienia przez okres trwania/obowiązywania  Umowy/Usługi 
w 2027 r.:</t>
  </si>
  <si>
    <t>RAZEM Koszt Zamówienia przez okres trwania/obowiązywania Umowy/Usługi 
w 2028 r.:</t>
  </si>
  <si>
    <t>Ilość roboczogodzin wykonania czynności Ochrony związanych 
z otwarciem/udostępnieniem Zamawiającemu Terenu Ochrony 
oraz związanych z Ochroną w sytuacji/w czasie otwarcia/udostępnienia Terenu Ochrony przez cały okres trwania/obowiązywania Umowy/Usługi:</t>
  </si>
  <si>
    <t>Ilość roboczogodzin wykonania czynności Ochrony przez okres trwania/obowiązywania Umowy/Usługi w 2026 r.:</t>
  </si>
  <si>
    <t>Ilość roboczogodzin wykonania czynności Ochrony przez okres trwania/obowiązywania Umowy/Usługi w 2027 r.:</t>
  </si>
  <si>
    <t>Ilość roboczogodzin wykonania czynności Ochrony przez okres trwania/obowiązywania Umowy/Usługi w 2028 r.:</t>
  </si>
  <si>
    <t>Koszt Zamówienia wykonania czynności Ochrony przez okres trwania/obowiązywania Umowy/Usługi 
w 2026 r.:</t>
  </si>
  <si>
    <t>Koszt Zamówienia wykonania czynności Ochrony przez okres trwania/obowiązywania Umowy/Usługi 
w 2027 r.:</t>
  </si>
  <si>
    <t>Koszt Zamówienia wykonania czynności Ochrony Ochrony przez okres trwania/obowiązywania Umowy/Usługi 
w 2028 r.:</t>
  </si>
  <si>
    <t>Koszt Zamówienia na wykonanie Usługi - czynności Ochrony związanych z otwarciem/udostępnieniem Zamawiającemu Terenu Ochrony oraz związanych z Ochroną w sytuacji/w czasie otwarcia/udostępnienia Terenu Ochrony przez cały okres trwania/obowiązywania Umowy/Usługi:</t>
  </si>
  <si>
    <r>
      <rPr>
        <b/>
        <sz val="16"/>
        <color theme="1"/>
        <rFont val="Times New Roman"/>
        <family val="1"/>
        <charset val="238"/>
      </rPr>
      <t>KOSZT ZAMÓWIENIA</t>
    </r>
    <r>
      <rPr>
        <b/>
        <sz val="14"/>
        <color theme="1"/>
        <rFont val="Times New Roman"/>
        <family val="1"/>
        <charset val="238"/>
      </rPr>
      <t xml:space="preserve">
CZĘŚĆ DRUGA Zamówienia</t>
    </r>
    <r>
      <rPr>
        <b/>
        <sz val="12"/>
        <color theme="1"/>
        <rFont val="Times New Roman"/>
        <family val="1"/>
        <charset val="238"/>
      </rPr>
      <t xml:space="preserve">
Usługa bezpośredniej ochrony fizycznej osób i mienia w budynku Sądu Okręgowego 
w Ostrołęce zlokalizowanym w Ostrołęce przy ul. Kościuszki 28, (zwanym: „Budynkiem SO”) oraz na terenie elementów zagospodarowania – teren zlokalizowany przy/wokół Budynku (zwanego: „Terenem Zagospodarowaniem Budynku SO”)</t>
    </r>
  </si>
  <si>
    <r>
      <t xml:space="preserve">02.B. CZĘŚĆ DRUGA Zamówienia
Załącznik do Oferty – formularza ofertowego
</t>
    </r>
    <r>
      <rPr>
        <sz val="12"/>
        <color theme="1"/>
        <rFont val="Times New Roman CE"/>
        <family val="1"/>
        <charset val="238"/>
      </rPr>
      <t>do postępowania o zamówienie publiczne w Sądzie Okręgowym w Ostrołęce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</si>
</sst>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 CE"/>
      <family val="1"/>
      <charset val="238"/>
    </font>
    <font>
      <b/>
      <sz val="12"/>
      <color theme="1"/>
      <name val="Times New Roman CE"/>
      <family val="1"/>
      <charset val="238"/>
    </font>
    <font>
      <b/>
      <sz val="14"/>
      <color theme="1"/>
      <name val="Times New Roman CE"/>
      <family val="1"/>
      <charset val="238"/>
    </font>
    <font>
      <b/>
      <sz val="12"/>
      <color rgb="FFFF0000"/>
      <name val="Times New Roman CE"/>
      <family val="1"/>
      <charset val="238"/>
    </font>
    <font>
      <b/>
      <sz val="16"/>
      <color rgb="FFFF0000"/>
      <name val="Times New Roman CE"/>
      <family val="1"/>
      <charset val="238"/>
    </font>
    <font>
      <b/>
      <sz val="12"/>
      <color theme="1"/>
      <name val="Times New Roman CE"/>
      <charset val="238"/>
    </font>
    <font>
      <b/>
      <sz val="16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 CE"/>
      <charset val="238"/>
    </font>
    <font>
      <b/>
      <sz val="16"/>
      <name val="Times New Roman CE"/>
      <family val="1"/>
      <charset val="238"/>
    </font>
    <font>
      <b/>
      <sz val="14"/>
      <color rgb="FFFF0000"/>
      <name val="Times New Roman CE"/>
      <charset val="238"/>
    </font>
    <font>
      <b/>
      <sz val="12"/>
      <color rgb="FFFF0000"/>
      <name val="Times New Roman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" fontId="1" fillId="0" borderId="0" xfId="0" applyNumberFormat="1" applyFont="1"/>
    <xf numFmtId="4" fontId="0" fillId="0" borderId="0" xfId="0" applyNumberForma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" fillId="0" borderId="3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1" fillId="0" borderId="36" xfId="0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4" fontId="11" fillId="0" borderId="22" xfId="0" applyNumberFormat="1" applyFont="1" applyBorder="1" applyAlignment="1">
      <alignment horizontal="center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3" fillId="0" borderId="2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2" fillId="0" borderId="1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" fontId="5" fillId="4" borderId="35" xfId="0" applyNumberFormat="1" applyFont="1" applyFill="1" applyBorder="1" applyAlignment="1">
      <alignment horizontal="center" vertical="center" wrapText="1"/>
    </xf>
    <xf numFmtId="4" fontId="5" fillId="4" borderId="25" xfId="0" applyNumberFormat="1" applyFont="1" applyFill="1" applyBorder="1" applyAlignment="1">
      <alignment horizontal="center" vertical="center" wrapText="1"/>
    </xf>
    <xf numFmtId="4" fontId="5" fillId="4" borderId="26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0"/>
  <sheetViews>
    <sheetView tabSelected="1" topLeftCell="A17" zoomScaleNormal="100" workbookViewId="0">
      <selection activeCell="M22" sqref="M22"/>
    </sheetView>
  </sheetViews>
  <sheetFormatPr defaultRowHeight="15" x14ac:dyDescent="0.25"/>
  <cols>
    <col min="1" max="1" width="4.42578125" customWidth="1"/>
    <col min="5" max="5" width="37.85546875" customWidth="1"/>
    <col min="6" max="9" width="4.85546875" style="6" customWidth="1"/>
  </cols>
  <sheetData>
    <row r="1" spans="1:21" ht="15" customHeight="1" x14ac:dyDescent="0.25">
      <c r="A1" s="41" t="s">
        <v>19</v>
      </c>
      <c r="B1" s="41"/>
      <c r="C1" s="41"/>
      <c r="D1" s="41"/>
      <c r="E1" s="41"/>
      <c r="F1" s="41"/>
      <c r="G1" s="41"/>
      <c r="H1" s="41"/>
      <c r="I1" s="41"/>
      <c r="J1" s="4"/>
      <c r="K1" s="4"/>
      <c r="L1" s="4"/>
    </row>
    <row r="2" spans="1:21" ht="65.25" customHeight="1" x14ac:dyDescent="0.25">
      <c r="A2" s="42" t="s">
        <v>52</v>
      </c>
      <c r="B2" s="43"/>
      <c r="C2" s="43"/>
      <c r="D2" s="43"/>
      <c r="E2" s="43"/>
      <c r="F2" s="43"/>
      <c r="G2" s="43"/>
      <c r="H2" s="43"/>
      <c r="I2" s="43"/>
      <c r="J2" s="3"/>
      <c r="K2" s="3"/>
      <c r="L2" s="3"/>
    </row>
    <row r="3" spans="1:21" ht="140.1" customHeight="1" thickBot="1" x14ac:dyDescent="0.3">
      <c r="A3" s="58" t="s">
        <v>51</v>
      </c>
      <c r="B3" s="59"/>
      <c r="C3" s="59"/>
      <c r="D3" s="59"/>
      <c r="E3" s="59"/>
      <c r="F3" s="59"/>
      <c r="G3" s="59"/>
      <c r="H3" s="59"/>
      <c r="I3" s="59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</row>
    <row r="4" spans="1:21" ht="20.100000000000001" customHeight="1" thickBot="1" x14ac:dyDescent="0.3">
      <c r="A4" s="7" t="s">
        <v>1</v>
      </c>
      <c r="B4" s="52" t="s">
        <v>3</v>
      </c>
      <c r="C4" s="53"/>
      <c r="D4" s="53"/>
      <c r="E4" s="54"/>
      <c r="F4" s="52" t="s">
        <v>2</v>
      </c>
      <c r="G4" s="53"/>
      <c r="H4" s="53"/>
      <c r="I4" s="5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20.100000000000001" customHeight="1" thickBot="1" x14ac:dyDescent="0.3">
      <c r="A5" s="55" t="s">
        <v>0</v>
      </c>
      <c r="B5" s="56"/>
      <c r="C5" s="56"/>
      <c r="D5" s="56"/>
      <c r="E5" s="56"/>
      <c r="F5" s="56"/>
      <c r="G5" s="56"/>
      <c r="H5" s="56"/>
      <c r="I5" s="5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30.95" customHeight="1" thickBot="1" x14ac:dyDescent="0.3">
      <c r="A6" s="8" t="s">
        <v>4</v>
      </c>
      <c r="B6" s="44" t="s">
        <v>26</v>
      </c>
      <c r="C6" s="45"/>
      <c r="D6" s="45"/>
      <c r="E6" s="46"/>
      <c r="F6" s="47" t="s">
        <v>20</v>
      </c>
      <c r="G6" s="48"/>
      <c r="H6" s="48"/>
      <c r="I6" s="4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30.95" customHeight="1" thickBot="1" x14ac:dyDescent="0.3">
      <c r="A7" s="50" t="s">
        <v>5</v>
      </c>
      <c r="B7" s="29" t="s">
        <v>27</v>
      </c>
      <c r="C7" s="30"/>
      <c r="D7" s="30"/>
      <c r="E7" s="31"/>
      <c r="F7" s="35">
        <f>SUM(F8:I11)</f>
        <v>608</v>
      </c>
      <c r="G7" s="36"/>
      <c r="H7" s="36"/>
      <c r="I7" s="3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.6" customHeight="1" x14ac:dyDescent="0.25">
      <c r="A8" s="51"/>
      <c r="B8" s="14" t="s">
        <v>10</v>
      </c>
      <c r="C8" s="15"/>
      <c r="D8" s="15"/>
      <c r="E8" s="15"/>
      <c r="F8" s="15"/>
      <c r="G8" s="15"/>
      <c r="H8" s="15"/>
      <c r="I8" s="1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30.95" customHeight="1" x14ac:dyDescent="0.25">
      <c r="A9" s="51"/>
      <c r="B9" s="34" t="s">
        <v>28</v>
      </c>
      <c r="C9" s="34"/>
      <c r="D9" s="34"/>
      <c r="E9" s="34"/>
      <c r="F9" s="23">
        <v>127</v>
      </c>
      <c r="G9" s="23"/>
      <c r="H9" s="23"/>
      <c r="I9" s="2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30.95" customHeight="1" x14ac:dyDescent="0.25">
      <c r="A10" s="51"/>
      <c r="B10" s="34" t="s">
        <v>29</v>
      </c>
      <c r="C10" s="34"/>
      <c r="D10" s="34"/>
      <c r="E10" s="34"/>
      <c r="F10" s="23">
        <v>251</v>
      </c>
      <c r="G10" s="23"/>
      <c r="H10" s="23"/>
      <c r="I10" s="2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30.95" customHeight="1" thickBot="1" x14ac:dyDescent="0.3">
      <c r="A11" s="51"/>
      <c r="B11" s="34" t="s">
        <v>30</v>
      </c>
      <c r="C11" s="34"/>
      <c r="D11" s="34"/>
      <c r="E11" s="34"/>
      <c r="F11" s="23">
        <v>230</v>
      </c>
      <c r="G11" s="23"/>
      <c r="H11" s="23"/>
      <c r="I11" s="24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30.95" customHeight="1" thickBot="1" x14ac:dyDescent="0.3">
      <c r="A12" s="8" t="s">
        <v>6</v>
      </c>
      <c r="B12" s="25" t="s">
        <v>31</v>
      </c>
      <c r="C12" s="13"/>
      <c r="D12" s="13"/>
      <c r="E12" s="13"/>
      <c r="F12" s="17">
        <v>24</v>
      </c>
      <c r="G12" s="18"/>
      <c r="H12" s="18"/>
      <c r="I12" s="1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30.95" customHeight="1" thickBot="1" x14ac:dyDescent="0.3">
      <c r="A13" s="26" t="s">
        <v>7</v>
      </c>
      <c r="B13" s="29" t="s">
        <v>32</v>
      </c>
      <c r="C13" s="30"/>
      <c r="D13" s="30"/>
      <c r="E13" s="31"/>
      <c r="F13" s="35">
        <f>SUM(F15:I17)</f>
        <v>14592</v>
      </c>
      <c r="G13" s="36"/>
      <c r="H13" s="36"/>
      <c r="I13" s="3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.6" customHeight="1" x14ac:dyDescent="0.25">
      <c r="A14" s="27"/>
      <c r="B14" s="32" t="s">
        <v>10</v>
      </c>
      <c r="C14" s="32"/>
      <c r="D14" s="32"/>
      <c r="E14" s="32"/>
      <c r="F14" s="32"/>
      <c r="G14" s="32"/>
      <c r="H14" s="32"/>
      <c r="I14" s="3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30.95" customHeight="1" x14ac:dyDescent="0.25">
      <c r="A15" s="27"/>
      <c r="B15" s="34" t="s">
        <v>33</v>
      </c>
      <c r="C15" s="34"/>
      <c r="D15" s="34"/>
      <c r="E15" s="34"/>
      <c r="F15" s="23">
        <f>F9*F12</f>
        <v>3048</v>
      </c>
      <c r="G15" s="23"/>
      <c r="H15" s="23"/>
      <c r="I15" s="2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30.95" customHeight="1" x14ac:dyDescent="0.25">
      <c r="A16" s="27"/>
      <c r="B16" s="34" t="s">
        <v>34</v>
      </c>
      <c r="C16" s="34"/>
      <c r="D16" s="34"/>
      <c r="E16" s="34"/>
      <c r="F16" s="38">
        <f>F10*F12</f>
        <v>6024</v>
      </c>
      <c r="G16" s="39"/>
      <c r="H16" s="39"/>
      <c r="I16" s="4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30.95" customHeight="1" thickBot="1" x14ac:dyDescent="0.3">
      <c r="A17" s="28"/>
      <c r="B17" s="34" t="s">
        <v>35</v>
      </c>
      <c r="C17" s="34"/>
      <c r="D17" s="34"/>
      <c r="E17" s="34"/>
      <c r="F17" s="38">
        <f>F11*F12</f>
        <v>5520</v>
      </c>
      <c r="G17" s="39"/>
      <c r="H17" s="39"/>
      <c r="I17" s="4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84.95" customHeight="1" thickBot="1" x14ac:dyDescent="0.3">
      <c r="A18" s="10" t="s">
        <v>8</v>
      </c>
      <c r="B18" s="12" t="s">
        <v>43</v>
      </c>
      <c r="C18" s="13"/>
      <c r="D18" s="13"/>
      <c r="E18" s="13"/>
      <c r="F18" s="17">
        <f>SUM(F20:I22)</f>
        <v>500</v>
      </c>
      <c r="G18" s="18"/>
      <c r="H18" s="18"/>
      <c r="I18" s="19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5.6" customHeight="1" x14ac:dyDescent="0.25">
      <c r="A19" s="11"/>
      <c r="B19" s="14" t="s">
        <v>10</v>
      </c>
      <c r="C19" s="15"/>
      <c r="D19" s="15"/>
      <c r="E19" s="15"/>
      <c r="F19" s="15"/>
      <c r="G19" s="15"/>
      <c r="H19" s="15"/>
      <c r="I19" s="1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30.95" customHeight="1" x14ac:dyDescent="0.25">
      <c r="A20" s="11"/>
      <c r="B20" s="20" t="s">
        <v>44</v>
      </c>
      <c r="C20" s="21"/>
      <c r="D20" s="21"/>
      <c r="E20" s="22"/>
      <c r="F20" s="23">
        <f>(F9*500)/F7</f>
        <v>104.44078947368421</v>
      </c>
      <c r="G20" s="23"/>
      <c r="H20" s="23"/>
      <c r="I20" s="2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30.95" customHeight="1" x14ac:dyDescent="0.25">
      <c r="A21" s="11"/>
      <c r="B21" s="20" t="s">
        <v>45</v>
      </c>
      <c r="C21" s="21"/>
      <c r="D21" s="21"/>
      <c r="E21" s="22"/>
      <c r="F21" s="23">
        <f>(F10*500)/F7</f>
        <v>206.41447368421052</v>
      </c>
      <c r="G21" s="23"/>
      <c r="H21" s="23"/>
      <c r="I21" s="2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30.95" customHeight="1" thickBot="1" x14ac:dyDescent="0.3">
      <c r="A22" s="11"/>
      <c r="B22" s="20" t="s">
        <v>46</v>
      </c>
      <c r="C22" s="21"/>
      <c r="D22" s="21"/>
      <c r="E22" s="22"/>
      <c r="F22" s="23">
        <f>(F11*500)/F7</f>
        <v>189.14473684210526</v>
      </c>
      <c r="G22" s="23"/>
      <c r="H22" s="23"/>
      <c r="I22" s="2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65.099999999999994" customHeight="1" thickBot="1" x14ac:dyDescent="0.3">
      <c r="A23" s="10" t="s">
        <v>9</v>
      </c>
      <c r="B23" s="68" t="s">
        <v>23</v>
      </c>
      <c r="C23" s="30"/>
      <c r="D23" s="30"/>
      <c r="E23" s="30"/>
      <c r="F23" s="30"/>
      <c r="G23" s="30"/>
      <c r="H23" s="30"/>
      <c r="I23" s="3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24.95" customHeight="1" thickBot="1" x14ac:dyDescent="0.3">
      <c r="A24" s="11"/>
      <c r="B24" s="32" t="s">
        <v>15</v>
      </c>
      <c r="C24" s="32"/>
      <c r="D24" s="32"/>
      <c r="E24" s="14"/>
      <c r="F24" s="60">
        <f>F25/1.23</f>
        <v>0</v>
      </c>
      <c r="G24" s="61"/>
      <c r="H24" s="61"/>
      <c r="I24" s="6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24.95" customHeight="1" thickBot="1" x14ac:dyDescent="0.3">
      <c r="A25" s="69"/>
      <c r="B25" s="66" t="s">
        <v>12</v>
      </c>
      <c r="C25" s="66"/>
      <c r="D25" s="66"/>
      <c r="E25" s="67"/>
      <c r="F25" s="63">
        <v>0</v>
      </c>
      <c r="G25" s="64"/>
      <c r="H25" s="64"/>
      <c r="I25" s="6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65.099999999999994" customHeight="1" thickBot="1" x14ac:dyDescent="0.3">
      <c r="A26" s="73" t="s">
        <v>24</v>
      </c>
      <c r="B26" s="74"/>
      <c r="C26" s="74"/>
      <c r="D26" s="74"/>
      <c r="E26" s="74"/>
      <c r="F26" s="74"/>
      <c r="G26" s="74"/>
      <c r="H26" s="74"/>
      <c r="I26" s="7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20.100000000000001" customHeight="1" thickBot="1" x14ac:dyDescent="0.3">
      <c r="A27" s="76" t="s">
        <v>16</v>
      </c>
      <c r="B27" s="77"/>
      <c r="C27" s="77"/>
      <c r="D27" s="77"/>
      <c r="E27" s="77"/>
      <c r="F27" s="77"/>
      <c r="G27" s="77"/>
      <c r="H27" s="77"/>
      <c r="I27" s="7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30.95" customHeight="1" thickBot="1" x14ac:dyDescent="0.3">
      <c r="A28" s="26" t="s">
        <v>11</v>
      </c>
      <c r="B28" s="29" t="s">
        <v>25</v>
      </c>
      <c r="C28" s="30"/>
      <c r="D28" s="30"/>
      <c r="E28" s="30"/>
      <c r="F28" s="30"/>
      <c r="G28" s="30"/>
      <c r="H28" s="30"/>
      <c r="I28" s="3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20.100000000000001" customHeight="1" thickBot="1" x14ac:dyDescent="0.3">
      <c r="A29" s="27"/>
      <c r="B29" s="32" t="s">
        <v>15</v>
      </c>
      <c r="C29" s="32"/>
      <c r="D29" s="32"/>
      <c r="E29" s="14"/>
      <c r="F29" s="79">
        <f>SUM(F33,F36,F39)</f>
        <v>0</v>
      </c>
      <c r="G29" s="80"/>
      <c r="H29" s="80"/>
      <c r="I29" s="8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20.100000000000001" customHeight="1" thickBot="1" x14ac:dyDescent="0.3">
      <c r="A30" s="27"/>
      <c r="B30" s="34" t="s">
        <v>12</v>
      </c>
      <c r="C30" s="34"/>
      <c r="D30" s="34"/>
      <c r="E30" s="20"/>
      <c r="F30" s="79">
        <f>SUM(F34,F37,F40)</f>
        <v>0</v>
      </c>
      <c r="G30" s="80"/>
      <c r="H30" s="80"/>
      <c r="I30" s="8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5.6" customHeight="1" x14ac:dyDescent="0.25">
      <c r="A31" s="27"/>
      <c r="B31" s="34" t="s">
        <v>10</v>
      </c>
      <c r="C31" s="34"/>
      <c r="D31" s="34"/>
      <c r="E31" s="34"/>
      <c r="F31" s="32"/>
      <c r="G31" s="32"/>
      <c r="H31" s="32"/>
      <c r="I31" s="3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30.95" customHeight="1" x14ac:dyDescent="0.25">
      <c r="A32" s="27"/>
      <c r="B32" s="34" t="s">
        <v>36</v>
      </c>
      <c r="C32" s="34"/>
      <c r="D32" s="34"/>
      <c r="E32" s="34"/>
      <c r="F32" s="34"/>
      <c r="G32" s="34"/>
      <c r="H32" s="34"/>
      <c r="I32" s="7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5.6" customHeight="1" x14ac:dyDescent="0.25">
      <c r="A33" s="27"/>
      <c r="B33" s="34" t="s">
        <v>15</v>
      </c>
      <c r="C33" s="34"/>
      <c r="D33" s="34"/>
      <c r="E33" s="34"/>
      <c r="F33" s="71">
        <f>F15*F24</f>
        <v>0</v>
      </c>
      <c r="G33" s="71"/>
      <c r="H33" s="71"/>
      <c r="I33" s="7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5.6" customHeight="1" x14ac:dyDescent="0.25">
      <c r="A34" s="27"/>
      <c r="B34" s="34" t="s">
        <v>12</v>
      </c>
      <c r="C34" s="34"/>
      <c r="D34" s="34"/>
      <c r="E34" s="34"/>
      <c r="F34" s="71">
        <f>F15*F24*1.23</f>
        <v>0</v>
      </c>
      <c r="G34" s="71"/>
      <c r="H34" s="71"/>
      <c r="I34" s="7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30.95" customHeight="1" x14ac:dyDescent="0.25">
      <c r="A35" s="27"/>
      <c r="B35" s="34" t="s">
        <v>37</v>
      </c>
      <c r="C35" s="34"/>
      <c r="D35" s="34"/>
      <c r="E35" s="34"/>
      <c r="F35" s="34"/>
      <c r="G35" s="34"/>
      <c r="H35" s="34"/>
      <c r="I35" s="7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5.75" x14ac:dyDescent="0.25">
      <c r="A36" s="27"/>
      <c r="B36" s="34" t="s">
        <v>15</v>
      </c>
      <c r="C36" s="34"/>
      <c r="D36" s="34"/>
      <c r="E36" s="34"/>
      <c r="F36" s="71">
        <f>F16*F24</f>
        <v>0</v>
      </c>
      <c r="G36" s="71"/>
      <c r="H36" s="71"/>
      <c r="I36" s="7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5.75" x14ac:dyDescent="0.25">
      <c r="A37" s="27"/>
      <c r="B37" s="34" t="s">
        <v>12</v>
      </c>
      <c r="C37" s="34"/>
      <c r="D37" s="34"/>
      <c r="E37" s="34"/>
      <c r="F37" s="71">
        <f>F16*F24*1.23</f>
        <v>0</v>
      </c>
      <c r="G37" s="71"/>
      <c r="H37" s="71"/>
      <c r="I37" s="7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30.95" customHeight="1" x14ac:dyDescent="0.25">
      <c r="A38" s="27"/>
      <c r="B38" s="34" t="s">
        <v>38</v>
      </c>
      <c r="C38" s="34"/>
      <c r="D38" s="34"/>
      <c r="E38" s="34"/>
      <c r="F38" s="34"/>
      <c r="G38" s="34"/>
      <c r="H38" s="34"/>
      <c r="I38" s="7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5.75" x14ac:dyDescent="0.25">
      <c r="A39" s="27"/>
      <c r="B39" s="34" t="s">
        <v>15</v>
      </c>
      <c r="C39" s="34"/>
      <c r="D39" s="34"/>
      <c r="E39" s="34"/>
      <c r="F39" s="71">
        <f>F17*F24</f>
        <v>0</v>
      </c>
      <c r="G39" s="71"/>
      <c r="H39" s="71"/>
      <c r="I39" s="7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6.5" thickBot="1" x14ac:dyDescent="0.3">
      <c r="A40" s="27"/>
      <c r="B40" s="34" t="s">
        <v>12</v>
      </c>
      <c r="C40" s="34"/>
      <c r="D40" s="34"/>
      <c r="E40" s="34"/>
      <c r="F40" s="71">
        <f>F17*F24*1.23</f>
        <v>0</v>
      </c>
      <c r="G40" s="71"/>
      <c r="H40" s="71"/>
      <c r="I40" s="7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66.75" customHeight="1" thickBot="1" x14ac:dyDescent="0.3">
      <c r="A41" s="26" t="s">
        <v>13</v>
      </c>
      <c r="B41" s="29" t="s">
        <v>50</v>
      </c>
      <c r="C41" s="30"/>
      <c r="D41" s="30"/>
      <c r="E41" s="30"/>
      <c r="F41" s="30"/>
      <c r="G41" s="30"/>
      <c r="H41" s="30"/>
      <c r="I41" s="3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20.100000000000001" customHeight="1" thickBot="1" x14ac:dyDescent="0.3">
      <c r="A42" s="27"/>
      <c r="B42" s="32" t="s">
        <v>15</v>
      </c>
      <c r="C42" s="32"/>
      <c r="D42" s="32"/>
      <c r="E42" s="14"/>
      <c r="F42" s="79">
        <f>SUM(F46,F49,F52)</f>
        <v>0</v>
      </c>
      <c r="G42" s="80"/>
      <c r="H42" s="80"/>
      <c r="I42" s="8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20.100000000000001" customHeight="1" thickBot="1" x14ac:dyDescent="0.3">
      <c r="A43" s="27"/>
      <c r="B43" s="34" t="s">
        <v>12</v>
      </c>
      <c r="C43" s="34"/>
      <c r="D43" s="34"/>
      <c r="E43" s="20"/>
      <c r="F43" s="79">
        <f>SUM(F47,F50,F53)</f>
        <v>0</v>
      </c>
      <c r="G43" s="80"/>
      <c r="H43" s="80"/>
      <c r="I43" s="8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5.75" x14ac:dyDescent="0.25">
      <c r="A44" s="27"/>
      <c r="B44" s="34" t="s">
        <v>10</v>
      </c>
      <c r="C44" s="34"/>
      <c r="D44" s="34"/>
      <c r="E44" s="34"/>
      <c r="F44" s="32"/>
      <c r="G44" s="32"/>
      <c r="H44" s="32"/>
      <c r="I44" s="33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30.95" customHeight="1" x14ac:dyDescent="0.25">
      <c r="A45" s="27"/>
      <c r="B45" s="34" t="s">
        <v>47</v>
      </c>
      <c r="C45" s="34"/>
      <c r="D45" s="34"/>
      <c r="E45" s="34"/>
      <c r="F45" s="34"/>
      <c r="G45" s="34"/>
      <c r="H45" s="34"/>
      <c r="I45" s="70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6.5" thickBot="1" x14ac:dyDescent="0.3">
      <c r="A46" s="27"/>
      <c r="B46" s="34" t="s">
        <v>15</v>
      </c>
      <c r="C46" s="34"/>
      <c r="D46" s="34"/>
      <c r="E46" s="34"/>
      <c r="F46" s="71">
        <f>F20*F24</f>
        <v>0</v>
      </c>
      <c r="G46" s="71"/>
      <c r="H46" s="71"/>
      <c r="I46" s="7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5.75" x14ac:dyDescent="0.25">
      <c r="A47" s="27"/>
      <c r="B47" s="34" t="s">
        <v>12</v>
      </c>
      <c r="C47" s="34"/>
      <c r="D47" s="34"/>
      <c r="E47" s="34"/>
      <c r="F47" s="71">
        <f>F20*F24*1.23</f>
        <v>0</v>
      </c>
      <c r="G47" s="71"/>
      <c r="H47" s="71"/>
      <c r="I47" s="7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30.95" customHeight="1" x14ac:dyDescent="0.25">
      <c r="A48" s="27"/>
      <c r="B48" s="34" t="s">
        <v>48</v>
      </c>
      <c r="C48" s="34"/>
      <c r="D48" s="34"/>
      <c r="E48" s="34"/>
      <c r="F48" s="34"/>
      <c r="G48" s="34"/>
      <c r="H48" s="34"/>
      <c r="I48" s="7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5.75" x14ac:dyDescent="0.25">
      <c r="A49" s="27"/>
      <c r="B49" s="34" t="s">
        <v>15</v>
      </c>
      <c r="C49" s="34"/>
      <c r="D49" s="34"/>
      <c r="E49" s="34"/>
      <c r="F49" s="71">
        <f>F21*F24</f>
        <v>0</v>
      </c>
      <c r="G49" s="71"/>
      <c r="H49" s="71"/>
      <c r="I49" s="7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5.75" x14ac:dyDescent="0.25">
      <c r="A50" s="27"/>
      <c r="B50" s="34" t="s">
        <v>12</v>
      </c>
      <c r="C50" s="34"/>
      <c r="D50" s="34"/>
      <c r="E50" s="34"/>
      <c r="F50" s="71">
        <f>F21*F24*1.23</f>
        <v>0</v>
      </c>
      <c r="G50" s="71"/>
      <c r="H50" s="71"/>
      <c r="I50" s="7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30.95" customHeight="1" x14ac:dyDescent="0.25">
      <c r="A51" s="27"/>
      <c r="B51" s="34" t="s">
        <v>49</v>
      </c>
      <c r="C51" s="34"/>
      <c r="D51" s="34"/>
      <c r="E51" s="34"/>
      <c r="F51" s="34"/>
      <c r="G51" s="34"/>
      <c r="H51" s="34"/>
      <c r="I51" s="70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5.75" x14ac:dyDescent="0.25">
      <c r="A52" s="27"/>
      <c r="B52" s="34" t="s">
        <v>15</v>
      </c>
      <c r="C52" s="34"/>
      <c r="D52" s="34"/>
      <c r="E52" s="34"/>
      <c r="F52" s="71">
        <f>F22*F24</f>
        <v>0</v>
      </c>
      <c r="G52" s="71"/>
      <c r="H52" s="71"/>
      <c r="I52" s="7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6.5" thickBot="1" x14ac:dyDescent="0.3">
      <c r="A53" s="28"/>
      <c r="B53" s="34" t="s">
        <v>12</v>
      </c>
      <c r="C53" s="34"/>
      <c r="D53" s="34"/>
      <c r="E53" s="34"/>
      <c r="F53" s="71">
        <f>F22*F24*1.23</f>
        <v>0</v>
      </c>
      <c r="G53" s="71"/>
      <c r="H53" s="71"/>
      <c r="I53" s="7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30.95" customHeight="1" thickBot="1" x14ac:dyDescent="0.3">
      <c r="A54" s="26" t="s">
        <v>14</v>
      </c>
      <c r="B54" s="68" t="s">
        <v>39</v>
      </c>
      <c r="C54" s="94"/>
      <c r="D54" s="94"/>
      <c r="E54" s="94"/>
      <c r="F54" s="94"/>
      <c r="G54" s="94"/>
      <c r="H54" s="94"/>
      <c r="I54" s="9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24.95" customHeight="1" thickBot="1" x14ac:dyDescent="0.3">
      <c r="A55" s="27"/>
      <c r="B55" s="89" t="s">
        <v>15</v>
      </c>
      <c r="C55" s="32"/>
      <c r="D55" s="32"/>
      <c r="E55" s="14"/>
      <c r="F55" s="96">
        <f>SUM(F59,F62,F65)</f>
        <v>0</v>
      </c>
      <c r="G55" s="97"/>
      <c r="H55" s="97"/>
      <c r="I55" s="98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24.95" customHeight="1" thickBot="1" x14ac:dyDescent="0.3">
      <c r="A56" s="27"/>
      <c r="B56" s="99" t="s">
        <v>12</v>
      </c>
      <c r="C56" s="87"/>
      <c r="D56" s="87"/>
      <c r="E56" s="88"/>
      <c r="F56" s="96">
        <f>SUM(F60,F63,F66)</f>
        <v>0</v>
      </c>
      <c r="G56" s="97"/>
      <c r="H56" s="97"/>
      <c r="I56" s="98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6.5" thickBot="1" x14ac:dyDescent="0.3">
      <c r="A57" s="27"/>
      <c r="B57" s="100" t="s">
        <v>10</v>
      </c>
      <c r="C57" s="101"/>
      <c r="D57" s="101"/>
      <c r="E57" s="101"/>
      <c r="F57" s="101"/>
      <c r="G57" s="101"/>
      <c r="H57" s="101"/>
      <c r="I57" s="10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30.95" customHeight="1" thickBot="1" x14ac:dyDescent="0.3">
      <c r="A58" s="92"/>
      <c r="B58" s="29" t="s">
        <v>40</v>
      </c>
      <c r="C58" s="30"/>
      <c r="D58" s="30"/>
      <c r="E58" s="30"/>
      <c r="F58" s="30"/>
      <c r="G58" s="30"/>
      <c r="H58" s="30"/>
      <c r="I58" s="3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20.100000000000001" customHeight="1" thickBot="1" x14ac:dyDescent="0.3">
      <c r="A59" s="27"/>
      <c r="B59" s="89" t="s">
        <v>15</v>
      </c>
      <c r="C59" s="32"/>
      <c r="D59" s="32"/>
      <c r="E59" s="14"/>
      <c r="F59" s="79">
        <f>SUM(F33,F46)</f>
        <v>0</v>
      </c>
      <c r="G59" s="80"/>
      <c r="H59" s="80"/>
      <c r="I59" s="8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20.100000000000001" customHeight="1" thickBot="1" x14ac:dyDescent="0.3">
      <c r="A60" s="27"/>
      <c r="B60" s="99" t="s">
        <v>12</v>
      </c>
      <c r="C60" s="87"/>
      <c r="D60" s="87"/>
      <c r="E60" s="88"/>
      <c r="F60" s="79">
        <f>SUM(F34,F47)</f>
        <v>0</v>
      </c>
      <c r="G60" s="80"/>
      <c r="H60" s="80"/>
      <c r="I60" s="8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30.95" customHeight="1" thickBot="1" x14ac:dyDescent="0.3">
      <c r="A61" s="92"/>
      <c r="B61" s="29" t="s">
        <v>41</v>
      </c>
      <c r="C61" s="30"/>
      <c r="D61" s="30"/>
      <c r="E61" s="30"/>
      <c r="F61" s="30"/>
      <c r="G61" s="30"/>
      <c r="H61" s="30"/>
      <c r="I61" s="3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20.100000000000001" customHeight="1" thickBot="1" x14ac:dyDescent="0.3">
      <c r="A62" s="27"/>
      <c r="B62" s="89" t="s">
        <v>15</v>
      </c>
      <c r="C62" s="32"/>
      <c r="D62" s="32"/>
      <c r="E62" s="14"/>
      <c r="F62" s="79">
        <f>SUM(F36,F49)</f>
        <v>0</v>
      </c>
      <c r="G62" s="80"/>
      <c r="H62" s="80"/>
      <c r="I62" s="8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20.100000000000001" customHeight="1" thickBot="1" x14ac:dyDescent="0.3">
      <c r="A63" s="27"/>
      <c r="B63" s="99" t="s">
        <v>12</v>
      </c>
      <c r="C63" s="87"/>
      <c r="D63" s="87"/>
      <c r="E63" s="88"/>
      <c r="F63" s="79">
        <f>SUM(F37,F50)</f>
        <v>0</v>
      </c>
      <c r="G63" s="80"/>
      <c r="H63" s="80"/>
      <c r="I63" s="8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30.95" customHeight="1" thickBot="1" x14ac:dyDescent="0.3">
      <c r="A64" s="92"/>
      <c r="B64" s="29" t="s">
        <v>42</v>
      </c>
      <c r="C64" s="30"/>
      <c r="D64" s="30"/>
      <c r="E64" s="30"/>
      <c r="F64" s="30"/>
      <c r="G64" s="30"/>
      <c r="H64" s="30"/>
      <c r="I64" s="3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20.100000000000001" customHeight="1" thickBot="1" x14ac:dyDescent="0.3">
      <c r="A65" s="27"/>
      <c r="B65" s="89" t="s">
        <v>15</v>
      </c>
      <c r="C65" s="32"/>
      <c r="D65" s="32"/>
      <c r="E65" s="14"/>
      <c r="F65" s="79">
        <f>SUM(F39,F52)</f>
        <v>0</v>
      </c>
      <c r="G65" s="80"/>
      <c r="H65" s="80"/>
      <c r="I65" s="8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20.100000000000001" customHeight="1" thickBot="1" x14ac:dyDescent="0.3">
      <c r="A66" s="93"/>
      <c r="B66" s="87" t="s">
        <v>12</v>
      </c>
      <c r="C66" s="87"/>
      <c r="D66" s="87"/>
      <c r="E66" s="88"/>
      <c r="F66" s="79">
        <f>SUM(F40,F53)</f>
        <v>0</v>
      </c>
      <c r="G66" s="80"/>
      <c r="H66" s="80"/>
      <c r="I66" s="8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5.75" x14ac:dyDescent="0.25">
      <c r="A67" s="1"/>
      <c r="B67" s="1"/>
      <c r="C67" s="1"/>
      <c r="D67" s="1"/>
      <c r="E67" s="1"/>
      <c r="F67" s="5"/>
      <c r="G67" s="5"/>
      <c r="H67" s="5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5.75" x14ac:dyDescent="0.25">
      <c r="A68" s="103" t="s">
        <v>17</v>
      </c>
      <c r="B68" s="103"/>
      <c r="C68" s="103"/>
      <c r="D68" s="103"/>
      <c r="E68" s="103"/>
      <c r="F68" s="103"/>
      <c r="G68" s="103"/>
      <c r="H68" s="103"/>
      <c r="I68" s="103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6.5" thickBot="1" x14ac:dyDescent="0.3">
      <c r="A69" s="9"/>
      <c r="B69" s="9"/>
      <c r="C69" s="9"/>
      <c r="D69" s="9"/>
      <c r="E69" s="9"/>
      <c r="F69" s="9"/>
      <c r="G69" s="9"/>
      <c r="H69" s="9"/>
      <c r="I69" s="9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21" customHeight="1" thickBot="1" x14ac:dyDescent="0.3">
      <c r="A70" s="83"/>
      <c r="B70" s="84"/>
      <c r="C70" s="85" t="s">
        <v>21</v>
      </c>
      <c r="D70" s="86"/>
      <c r="E70" s="86"/>
      <c r="F70" s="86"/>
      <c r="G70" s="86"/>
      <c r="H70" s="86"/>
      <c r="I70" s="86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50.1" customHeight="1" x14ac:dyDescent="0.25">
      <c r="A71" s="1"/>
      <c r="B71" s="1"/>
      <c r="C71" s="82" t="s">
        <v>22</v>
      </c>
      <c r="D71" s="82"/>
      <c r="E71" s="82"/>
      <c r="F71" s="82"/>
      <c r="G71" s="82"/>
      <c r="H71" s="82"/>
      <c r="I71" s="8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5.75" x14ac:dyDescent="0.25">
      <c r="A72" s="1"/>
      <c r="B72" s="1"/>
      <c r="C72" s="1"/>
      <c r="D72" s="1"/>
      <c r="E72" s="1"/>
      <c r="F72" s="5"/>
      <c r="G72" s="5"/>
      <c r="H72" s="5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5.75" x14ac:dyDescent="0.25">
      <c r="A73" s="1"/>
      <c r="B73" s="1"/>
      <c r="C73" s="1"/>
      <c r="D73" s="90" t="s">
        <v>18</v>
      </c>
      <c r="E73" s="91"/>
      <c r="F73" s="91"/>
      <c r="G73" s="91"/>
      <c r="H73" s="91"/>
      <c r="I73" s="9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5.75" x14ac:dyDescent="0.25">
      <c r="A74" s="1"/>
      <c r="B74" s="1"/>
      <c r="C74" s="1"/>
      <c r="D74" s="91"/>
      <c r="E74" s="91"/>
      <c r="F74" s="91"/>
      <c r="G74" s="91"/>
      <c r="H74" s="91"/>
      <c r="I74" s="9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5.75" x14ac:dyDescent="0.25">
      <c r="A75" s="1"/>
      <c r="B75" s="1"/>
      <c r="C75" s="1"/>
      <c r="D75" s="91"/>
      <c r="E75" s="91"/>
      <c r="F75" s="91"/>
      <c r="G75" s="91"/>
      <c r="H75" s="91"/>
      <c r="I75" s="9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5.75" x14ac:dyDescent="0.25">
      <c r="A76" s="1"/>
      <c r="B76" s="1"/>
      <c r="C76" s="1"/>
      <c r="D76" s="91"/>
      <c r="E76" s="91"/>
      <c r="F76" s="91"/>
      <c r="G76" s="91"/>
      <c r="H76" s="91"/>
      <c r="I76" s="9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25">
      <c r="D77" s="91"/>
      <c r="E77" s="91"/>
      <c r="F77" s="91"/>
      <c r="G77" s="91"/>
      <c r="H77" s="91"/>
      <c r="I77" s="91"/>
    </row>
    <row r="78" spans="1:21" x14ac:dyDescent="0.25">
      <c r="D78" s="91"/>
      <c r="E78" s="91"/>
      <c r="F78" s="91"/>
      <c r="G78" s="91"/>
      <c r="H78" s="91"/>
      <c r="I78" s="91"/>
    </row>
    <row r="79" spans="1:21" x14ac:dyDescent="0.25">
      <c r="D79" s="91"/>
      <c r="E79" s="91"/>
      <c r="F79" s="91"/>
      <c r="G79" s="91"/>
      <c r="H79" s="91"/>
      <c r="I79" s="91"/>
    </row>
    <row r="80" spans="1:21" x14ac:dyDescent="0.25">
      <c r="D80" s="91"/>
      <c r="E80" s="91"/>
      <c r="F80" s="91"/>
      <c r="G80" s="91"/>
      <c r="H80" s="91"/>
      <c r="I80" s="91"/>
    </row>
  </sheetData>
  <protectedRanges>
    <protectedRange sqref="F25" name="Rozstęp1"/>
  </protectedRanges>
  <mergeCells count="119">
    <mergeCell ref="D73:I80"/>
    <mergeCell ref="B52:E52"/>
    <mergeCell ref="A54:A66"/>
    <mergeCell ref="B54:I54"/>
    <mergeCell ref="B55:E55"/>
    <mergeCell ref="F55:I55"/>
    <mergeCell ref="B56:E56"/>
    <mergeCell ref="B61:I61"/>
    <mergeCell ref="B62:E62"/>
    <mergeCell ref="F62:I62"/>
    <mergeCell ref="B63:E63"/>
    <mergeCell ref="F63:I63"/>
    <mergeCell ref="B64:I64"/>
    <mergeCell ref="F56:I56"/>
    <mergeCell ref="B57:I57"/>
    <mergeCell ref="B58:I58"/>
    <mergeCell ref="B59:E59"/>
    <mergeCell ref="F59:I59"/>
    <mergeCell ref="B60:E60"/>
    <mergeCell ref="F60:I60"/>
    <mergeCell ref="A41:A53"/>
    <mergeCell ref="F43:I43"/>
    <mergeCell ref="F52:I52"/>
    <mergeCell ref="A68:I68"/>
    <mergeCell ref="B50:E50"/>
    <mergeCell ref="F50:I50"/>
    <mergeCell ref="B51:I51"/>
    <mergeCell ref="C71:I71"/>
    <mergeCell ref="B53:E53"/>
    <mergeCell ref="F53:I53"/>
    <mergeCell ref="A70:B70"/>
    <mergeCell ref="C70:I70"/>
    <mergeCell ref="B66:E66"/>
    <mergeCell ref="F66:I66"/>
    <mergeCell ref="B65:E65"/>
    <mergeCell ref="F65:I65"/>
    <mergeCell ref="F34:I34"/>
    <mergeCell ref="B29:E29"/>
    <mergeCell ref="B30:E30"/>
    <mergeCell ref="F29:I29"/>
    <mergeCell ref="F30:I30"/>
    <mergeCell ref="B31:I31"/>
    <mergeCell ref="B48:I48"/>
    <mergeCell ref="B49:E49"/>
    <mergeCell ref="F49:I49"/>
    <mergeCell ref="B44:I44"/>
    <mergeCell ref="B45:I45"/>
    <mergeCell ref="B46:E46"/>
    <mergeCell ref="F46:I46"/>
    <mergeCell ref="B47:E47"/>
    <mergeCell ref="F47:I47"/>
    <mergeCell ref="B41:I41"/>
    <mergeCell ref="B42:E42"/>
    <mergeCell ref="F42:I42"/>
    <mergeCell ref="B43:E43"/>
    <mergeCell ref="F24:I24"/>
    <mergeCell ref="F25:I25"/>
    <mergeCell ref="B24:E24"/>
    <mergeCell ref="B25:E25"/>
    <mergeCell ref="B23:I23"/>
    <mergeCell ref="A23:A25"/>
    <mergeCell ref="B35:I35"/>
    <mergeCell ref="B39:E39"/>
    <mergeCell ref="F36:I36"/>
    <mergeCell ref="F37:I37"/>
    <mergeCell ref="B36:E36"/>
    <mergeCell ref="B37:E37"/>
    <mergeCell ref="B38:I38"/>
    <mergeCell ref="F39:I39"/>
    <mergeCell ref="A26:I26"/>
    <mergeCell ref="A27:I27"/>
    <mergeCell ref="B28:I28"/>
    <mergeCell ref="A28:A40"/>
    <mergeCell ref="B40:E40"/>
    <mergeCell ref="F40:I40"/>
    <mergeCell ref="B33:E33"/>
    <mergeCell ref="B34:E34"/>
    <mergeCell ref="B32:I32"/>
    <mergeCell ref="F33:I33"/>
    <mergeCell ref="A1:I1"/>
    <mergeCell ref="A2:I2"/>
    <mergeCell ref="F7:I7"/>
    <mergeCell ref="B6:E6"/>
    <mergeCell ref="F6:I6"/>
    <mergeCell ref="A7:A11"/>
    <mergeCell ref="F4:I4"/>
    <mergeCell ref="B4:E4"/>
    <mergeCell ref="B7:E7"/>
    <mergeCell ref="B9:E9"/>
    <mergeCell ref="B11:E11"/>
    <mergeCell ref="F11:I11"/>
    <mergeCell ref="F9:I9"/>
    <mergeCell ref="F10:I10"/>
    <mergeCell ref="B10:E10"/>
    <mergeCell ref="A5:I5"/>
    <mergeCell ref="B8:I8"/>
    <mergeCell ref="A3:I3"/>
    <mergeCell ref="A18:A22"/>
    <mergeCell ref="B18:E18"/>
    <mergeCell ref="B19:I19"/>
    <mergeCell ref="F18:I18"/>
    <mergeCell ref="B20:E20"/>
    <mergeCell ref="F20:I20"/>
    <mergeCell ref="B12:E12"/>
    <mergeCell ref="F12:I12"/>
    <mergeCell ref="B21:E21"/>
    <mergeCell ref="F21:I21"/>
    <mergeCell ref="A13:A17"/>
    <mergeCell ref="B13:E13"/>
    <mergeCell ref="B14:I14"/>
    <mergeCell ref="B16:E16"/>
    <mergeCell ref="F13:I13"/>
    <mergeCell ref="F15:I15"/>
    <mergeCell ref="B15:E15"/>
    <mergeCell ref="F16:I16"/>
    <mergeCell ref="B17:E17"/>
    <mergeCell ref="F17:I17"/>
    <mergeCell ref="B22:E22"/>
    <mergeCell ref="F22:I22"/>
  </mergeCells>
  <pageMargins left="0.78740157480314965" right="0.51181102362204722" top="0.74803149606299213" bottom="0.74803149606299213" header="0.31496062992125984" footer="0.31496062992125984"/>
  <pageSetup paperSize="9" scale="99" fitToHeight="0" orientation="portrait" r:id="rId1"/>
  <headerFooter>
    <oddFooter>&amp;R&amp;"Times New Roman CE,Standardowy"&amp;10
ZP/2/2026 Bezpośrednia ochrona fizyczna osób i mienia - CZĘŚĆ DRUGA Zamówienia - Koszt zamówienia 
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DRUGA Zamówienia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</dc:creator>
  <cp:lastModifiedBy>Choroszewski Tomasz</cp:lastModifiedBy>
  <cp:lastPrinted>2026-04-23T12:49:20Z</cp:lastPrinted>
  <dcterms:created xsi:type="dcterms:W3CDTF">2016-03-10T10:30:19Z</dcterms:created>
  <dcterms:modified xsi:type="dcterms:W3CDTF">2026-04-25T14:20:25Z</dcterms:modified>
</cp:coreProperties>
</file>